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Лист1!$5:$5</definedName>
    <definedName name="_xlnm.Print_Area" localSheetId="0">Лист1!$A$1:$H$25</definedName>
  </definedNames>
  <calcPr calcId="124519" fullCalcOnLoad="1"/>
</workbook>
</file>

<file path=xl/calcChain.xml><?xml version="1.0" encoding="utf-8"?>
<calcChain xmlns="http://schemas.openxmlformats.org/spreadsheetml/2006/main">
  <c r="B5" i="1"/>
  <c r="C5"/>
  <c r="D6"/>
  <c r="G6"/>
  <c r="E6"/>
  <c r="H6"/>
  <c r="F6"/>
  <c r="D7"/>
  <c r="E7"/>
  <c r="F7"/>
  <c r="D8"/>
  <c r="E8"/>
  <c r="F8"/>
  <c r="G8"/>
  <c r="H8"/>
  <c r="G9"/>
  <c r="H9"/>
  <c r="D10"/>
  <c r="E10"/>
  <c r="F10"/>
  <c r="G10"/>
  <c r="H10"/>
  <c r="G11"/>
  <c r="H11"/>
  <c r="D12"/>
  <c r="E12"/>
  <c r="F12"/>
  <c r="H12"/>
  <c r="D13"/>
  <c r="E13"/>
  <c r="F13"/>
  <c r="H13"/>
  <c r="D14"/>
  <c r="E14"/>
  <c r="F14"/>
  <c r="G14"/>
  <c r="H14"/>
  <c r="D15"/>
  <c r="E15"/>
  <c r="F15"/>
  <c r="G15"/>
  <c r="H15"/>
  <c r="G16"/>
  <c r="H16"/>
  <c r="D17"/>
  <c r="E17"/>
  <c r="F17"/>
  <c r="G17"/>
  <c r="H17"/>
  <c r="D18"/>
  <c r="E18"/>
  <c r="F18"/>
  <c r="G18"/>
  <c r="H18"/>
  <c r="G20"/>
  <c r="H20"/>
  <c r="G21"/>
  <c r="H21"/>
  <c r="H22"/>
</calcChain>
</file>

<file path=xl/sharedStrings.xml><?xml version="1.0" encoding="utf-8"?>
<sst xmlns="http://schemas.openxmlformats.org/spreadsheetml/2006/main" count="48" uniqueCount="48">
  <si>
    <t>Код</t>
  </si>
  <si>
    <t>Наименование</t>
  </si>
  <si>
    <t>Бюджет 2005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</si>
  <si>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</si>
  <si>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</si>
  <si>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</si>
  <si>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</si>
  <si>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056 01 02 00 00 04 0000 710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</si>
  <si>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</si>
  <si>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</si>
  <si>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056 01 02 00 00 04 0000 810</t>
  </si>
  <si>
    <t>000 01 05 00 00 00 0000 000</t>
  </si>
  <si>
    <t>000 01 03 00 00 00 0000  000</t>
  </si>
  <si>
    <t>000 01 03 01 00  00 0000 000</t>
  </si>
  <si>
    <t>000 01 03 01 00  00 0000 700</t>
  </si>
  <si>
    <t>056 01 03 01 00  04 0000 710</t>
  </si>
  <si>
    <t xml:space="preserve">тыс. руб. </t>
  </si>
  <si>
    <t xml:space="preserve">              А.С. Струков</t>
  </si>
  <si>
    <t>ИСТОЧНИКИ ВНУТРЕННЕГО ФИНАНСИРОВАНИЯ ДЕФИЦИТОВ БЮДЖЕТОВ</t>
  </si>
  <si>
    <t>056 01 03 01 00  04 0001 710</t>
  </si>
  <si>
    <t xml:space="preserve">% исполнения 
</t>
  </si>
  <si>
    <t>000 01 03 01 00 00 0000  800</t>
  </si>
  <si>
    <t>056 01 03 01 00 04 0000  810</t>
  </si>
  <si>
    <t>056 01 03 01 00 04 0001  810</t>
  </si>
  <si>
    <t>Председатель комитета по финансам</t>
  </si>
  <si>
    <t>администрации муниципального образования «Город Саратов»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</si>
  <si>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</si>
  <si>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</si>
  <si>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</si>
  <si>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</si>
  <si>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</si>
  <si>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(за счет средств федерального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</si>
  <si>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</si>
  <si>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</si>
  <si>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(за счет средств федерального бюджета)</t>
  </si>
  <si>
    <t>Изменение остатков средств на счетах по учету средств бюджетов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</si>
  <si>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</si>
  <si>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</si>
  <si>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000 01 06 00 00 00 0000 000</t>
  </si>
  <si>
    <t>Иные источники внутреннего финансирования дефицитов бюджетов</t>
  </si>
  <si>
    <t xml:space="preserve">Уточненные бюджетные назначения  
2024 года  </t>
  </si>
  <si>
    <t>к уточненным бюджетным назначениям 2024 года</t>
  </si>
  <si>
    <t>056 01 03 01 00  04 0002 810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</si>
  <si>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(за счет средств бюджета субъекта Российской Федерации)</t>
  </si>
  <si>
    <t xml:space="preserve">Кассовый план 
1 полугодие 2024 года  </t>
  </si>
  <si>
    <t>Исполнено на 01.07.2024 года</t>
  </si>
  <si>
    <t>к кассовому плану
1 полугодия 2024 года</t>
  </si>
  <si>
    <t xml:space="preserve">Анализ исполнения источников финансирования дефицита бюджета муниципального образования «Город Саратов» на 01.07.2024 года </t>
  </si>
</sst>
</file>

<file path=xl/styles.xml><?xml version="1.0" encoding="utf-8"?>
<styleSheet xmlns="http://schemas.openxmlformats.org/spreadsheetml/2006/main">
  <numFmts count="2">
    <numFmt numFmtId="188" formatCode="#,##0.0"/>
    <numFmt numFmtId="192" formatCode="0.0"/>
  </numFmts>
  <fonts count="10">
    <font>
      <sz val="10"/>
      <name val="Arial"/>
    </font>
    <font>
      <sz val="10"/>
      <name val="Arial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i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88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5" fillId="0" borderId="1" xfId="1" applyFont="1" applyBorder="1" applyAlignment="1">
      <alignment horizontal="left" vertical="top" wrapText="1"/>
    </xf>
    <xf numFmtId="188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88" fontId="8" fillId="0" borderId="1" xfId="0" applyNumberFormat="1" applyFont="1" applyFill="1" applyBorder="1" applyAlignment="1">
      <alignment horizontal="right"/>
    </xf>
    <xf numFmtId="188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88" fontId="6" fillId="0" borderId="1" xfId="0" applyNumberFormat="1" applyFont="1" applyFill="1" applyBorder="1" applyAlignment="1">
      <alignment horizontal="right"/>
    </xf>
    <xf numFmtId="192" fontId="8" fillId="0" borderId="1" xfId="2" applyNumberFormat="1" applyFont="1" applyBorder="1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на 01.03.2008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zoomScaleNormal="75" zoomScaleSheetLayoutView="100" workbookViewId="0">
      <selection activeCell="E13" sqref="E13"/>
    </sheetView>
  </sheetViews>
  <sheetFormatPr defaultRowHeight="18.75"/>
  <cols>
    <col min="1" max="1" width="34" style="3" customWidth="1"/>
    <col min="2" max="2" width="67.42578125" style="3" customWidth="1"/>
    <col min="3" max="3" width="4" style="3" hidden="1" customWidth="1"/>
    <col min="4" max="4" width="17" style="3" customWidth="1"/>
    <col min="5" max="5" width="17.140625" style="3" customWidth="1"/>
    <col min="6" max="6" width="16.28515625" style="3" customWidth="1"/>
    <col min="7" max="7" width="16.42578125" style="3" customWidth="1"/>
    <col min="8" max="8" width="15.42578125" style="3" customWidth="1"/>
    <col min="9" max="16384" width="9.140625" style="3"/>
  </cols>
  <sheetData>
    <row r="1" spans="1:8">
      <c r="A1" s="28" t="s">
        <v>47</v>
      </c>
      <c r="B1" s="29"/>
      <c r="C1" s="29"/>
      <c r="D1" s="29"/>
      <c r="E1" s="29"/>
      <c r="F1" s="29"/>
      <c r="G1" s="29"/>
      <c r="H1" s="29"/>
    </row>
    <row r="2" spans="1:8" ht="21" customHeight="1">
      <c r="H2" s="12" t="s">
        <v>16</v>
      </c>
    </row>
    <row r="3" spans="1:8" ht="18.75" customHeight="1">
      <c r="A3" s="32" t="s">
        <v>0</v>
      </c>
      <c r="B3" s="32" t="s">
        <v>1</v>
      </c>
      <c r="C3" s="20"/>
      <c r="D3" s="34" t="s">
        <v>40</v>
      </c>
      <c r="E3" s="34" t="s">
        <v>44</v>
      </c>
      <c r="F3" s="30" t="s">
        <v>45</v>
      </c>
      <c r="G3" s="36" t="s">
        <v>20</v>
      </c>
      <c r="H3" s="37"/>
    </row>
    <row r="4" spans="1:8" ht="99" customHeight="1">
      <c r="A4" s="33"/>
      <c r="B4" s="33"/>
      <c r="C4" s="21" t="s">
        <v>2</v>
      </c>
      <c r="D4" s="35"/>
      <c r="E4" s="35"/>
      <c r="F4" s="31"/>
      <c r="G4" s="26" t="s">
        <v>41</v>
      </c>
      <c r="H4" s="26" t="s">
        <v>46</v>
      </c>
    </row>
    <row r="5" spans="1:8">
      <c r="A5" s="5">
        <v>1</v>
      </c>
      <c r="B5" s="5">
        <f>A5+1</f>
        <v>2</v>
      </c>
      <c r="C5" s="5">
        <f>B5+1</f>
        <v>3</v>
      </c>
      <c r="D5" s="5">
        <v>3</v>
      </c>
      <c r="E5" s="5">
        <v>4</v>
      </c>
      <c r="F5" s="5">
        <v>5</v>
      </c>
      <c r="G5" s="5">
        <v>6</v>
      </c>
      <c r="H5" s="5">
        <v>7</v>
      </c>
    </row>
    <row r="6" spans="1:8" ht="39" customHeight="1">
      <c r="A6" s="19" t="s">
        <v>3</v>
      </c>
      <c r="B6" s="15" t="s">
        <v>18</v>
      </c>
      <c r="C6" s="6">
        <v>248000</v>
      </c>
      <c r="D6" s="7">
        <f>D7+D22+D12+D21</f>
        <v>1453871.6</v>
      </c>
      <c r="E6" s="7">
        <f>E7+E22+E12+E21</f>
        <v>1772916.1</v>
      </c>
      <c r="F6" s="7">
        <f>F7+F22+F12+F21</f>
        <v>1062928.6000000001</v>
      </c>
      <c r="G6" s="25">
        <f t="shared" ref="G6:G11" si="0">F6/D6*100</f>
        <v>73.110211383178552</v>
      </c>
      <c r="H6" s="25">
        <f t="shared" ref="H6:H11" si="1">F6/E6*100</f>
        <v>59.953688727853503</v>
      </c>
    </row>
    <row r="7" spans="1:8" ht="39" customHeight="1">
      <c r="A7" s="19" t="s">
        <v>4</v>
      </c>
      <c r="B7" s="15" t="s">
        <v>5</v>
      </c>
      <c r="C7" s="6">
        <v>240240</v>
      </c>
      <c r="D7" s="7">
        <f>D8+D10</f>
        <v>1397628</v>
      </c>
      <c r="E7" s="7">
        <f>E8+E10</f>
        <v>-82000</v>
      </c>
      <c r="F7" s="7">
        <f>F8+F10</f>
        <v>-450000</v>
      </c>
      <c r="G7" s="25"/>
      <c r="H7" s="25"/>
    </row>
    <row r="8" spans="1:8" ht="36.75" customHeight="1">
      <c r="A8" s="19" t="s">
        <v>6</v>
      </c>
      <c r="B8" s="15" t="s">
        <v>26</v>
      </c>
      <c r="C8" s="9">
        <v>970000</v>
      </c>
      <c r="D8" s="7">
        <f>D9</f>
        <v>7276402.5999999996</v>
      </c>
      <c r="E8" s="7">
        <f>E9</f>
        <v>3618000</v>
      </c>
      <c r="F8" s="7">
        <f>F9</f>
        <v>3250000</v>
      </c>
      <c r="G8" s="25">
        <f t="shared" si="0"/>
        <v>44.664928243525175</v>
      </c>
      <c r="H8" s="25">
        <f t="shared" si="1"/>
        <v>89.828634604754015</v>
      </c>
    </row>
    <row r="9" spans="1:8" ht="41.25" customHeight="1">
      <c r="A9" s="19" t="s">
        <v>7</v>
      </c>
      <c r="B9" s="15" t="s">
        <v>36</v>
      </c>
      <c r="C9" s="8">
        <v>970000</v>
      </c>
      <c r="D9" s="7">
        <v>7276402.5999999996</v>
      </c>
      <c r="E9" s="7">
        <v>3618000</v>
      </c>
      <c r="F9" s="7">
        <v>3250000</v>
      </c>
      <c r="G9" s="25">
        <f t="shared" si="0"/>
        <v>44.664928243525175</v>
      </c>
      <c r="H9" s="25">
        <f t="shared" si="1"/>
        <v>89.828634604754015</v>
      </c>
    </row>
    <row r="10" spans="1:8" ht="38.25" customHeight="1">
      <c r="A10" s="19" t="s">
        <v>8</v>
      </c>
      <c r="B10" s="15" t="s">
        <v>9</v>
      </c>
      <c r="C10" s="9">
        <v>729760</v>
      </c>
      <c r="D10" s="7">
        <f>D11</f>
        <v>-5878774.5999999996</v>
      </c>
      <c r="E10" s="7">
        <f>E11</f>
        <v>-3700000</v>
      </c>
      <c r="F10" s="7">
        <f>F11</f>
        <v>-3700000</v>
      </c>
      <c r="G10" s="25">
        <f t="shared" si="0"/>
        <v>62.93828649256259</v>
      </c>
      <c r="H10" s="25">
        <f t="shared" si="1"/>
        <v>100</v>
      </c>
    </row>
    <row r="11" spans="1:8" ht="42" customHeight="1">
      <c r="A11" s="19" t="s">
        <v>10</v>
      </c>
      <c r="B11" s="16" t="s">
        <v>37</v>
      </c>
      <c r="C11" s="9"/>
      <c r="D11" s="7">
        <v>-5878774.5999999996</v>
      </c>
      <c r="E11" s="7">
        <v>-3700000</v>
      </c>
      <c r="F11" s="7">
        <v>-3700000</v>
      </c>
      <c r="G11" s="25">
        <f t="shared" si="0"/>
        <v>62.93828649256259</v>
      </c>
      <c r="H11" s="25">
        <f t="shared" si="1"/>
        <v>100</v>
      </c>
    </row>
    <row r="12" spans="1:8" s="1" customFormat="1" ht="37.5">
      <c r="A12" s="22" t="s">
        <v>12</v>
      </c>
      <c r="B12" s="17" t="s">
        <v>27</v>
      </c>
      <c r="C12" s="9"/>
      <c r="D12" s="7">
        <f>D13</f>
        <v>-133699.5</v>
      </c>
      <c r="E12" s="7">
        <f>E13</f>
        <v>866300.5</v>
      </c>
      <c r="F12" s="7">
        <f>F13</f>
        <v>866300.5</v>
      </c>
      <c r="G12" s="25"/>
      <c r="H12" s="25">
        <f t="shared" ref="H12:H22" si="2">F12/E12*100</f>
        <v>100</v>
      </c>
    </row>
    <row r="13" spans="1:8" s="1" customFormat="1" ht="55.5" customHeight="1">
      <c r="A13" s="23" t="s">
        <v>13</v>
      </c>
      <c r="B13" s="18" t="s">
        <v>28</v>
      </c>
      <c r="C13" s="9"/>
      <c r="D13" s="7">
        <f>D14+D17</f>
        <v>-133699.5</v>
      </c>
      <c r="E13" s="7">
        <f>E14+E17</f>
        <v>866300.5</v>
      </c>
      <c r="F13" s="7">
        <f>F14+F17</f>
        <v>866300.5</v>
      </c>
      <c r="G13" s="25"/>
      <c r="H13" s="25">
        <f t="shared" si="2"/>
        <v>100</v>
      </c>
    </row>
    <row r="14" spans="1:8" s="1" customFormat="1" ht="56.25" customHeight="1">
      <c r="A14" s="23" t="s">
        <v>14</v>
      </c>
      <c r="B14" s="18" t="s">
        <v>29</v>
      </c>
      <c r="C14" s="9"/>
      <c r="D14" s="7">
        <f t="shared" ref="D14:F15" si="3">D15</f>
        <v>1000000</v>
      </c>
      <c r="E14" s="7">
        <f t="shared" si="3"/>
        <v>1000000</v>
      </c>
      <c r="F14" s="7">
        <f t="shared" si="3"/>
        <v>1000000</v>
      </c>
      <c r="G14" s="25">
        <f t="shared" ref="G14:G21" si="4">F14/D14*100</f>
        <v>100</v>
      </c>
      <c r="H14" s="25">
        <f t="shared" si="2"/>
        <v>100</v>
      </c>
    </row>
    <row r="15" spans="1:8" s="1" customFormat="1" ht="58.5" customHeight="1">
      <c r="A15" s="23" t="s">
        <v>15</v>
      </c>
      <c r="B15" s="18" t="s">
        <v>30</v>
      </c>
      <c r="C15" s="9"/>
      <c r="D15" s="7">
        <f t="shared" si="3"/>
        <v>1000000</v>
      </c>
      <c r="E15" s="7">
        <f t="shared" si="3"/>
        <v>1000000</v>
      </c>
      <c r="F15" s="7">
        <f t="shared" si="3"/>
        <v>1000000</v>
      </c>
      <c r="G15" s="25">
        <f t="shared" si="4"/>
        <v>100</v>
      </c>
      <c r="H15" s="25">
        <f t="shared" si="2"/>
        <v>100</v>
      </c>
    </row>
    <row r="16" spans="1:8" s="1" customFormat="1" ht="77.25" customHeight="1">
      <c r="A16" s="23" t="s">
        <v>19</v>
      </c>
      <c r="B16" s="18" t="s">
        <v>31</v>
      </c>
      <c r="C16" s="9"/>
      <c r="D16" s="7">
        <v>1000000</v>
      </c>
      <c r="E16" s="7">
        <v>1000000</v>
      </c>
      <c r="F16" s="7">
        <v>1000000</v>
      </c>
      <c r="G16" s="25">
        <f t="shared" si="4"/>
        <v>100</v>
      </c>
      <c r="H16" s="25">
        <f t="shared" si="2"/>
        <v>100</v>
      </c>
    </row>
    <row r="17" spans="1:8" s="1" customFormat="1" ht="60" customHeight="1">
      <c r="A17" s="22" t="s">
        <v>21</v>
      </c>
      <c r="B17" s="10" t="s">
        <v>32</v>
      </c>
      <c r="C17" s="9"/>
      <c r="D17" s="7">
        <f>D18</f>
        <v>-1133699.5</v>
      </c>
      <c r="E17" s="7">
        <f>E18</f>
        <v>-133699.5</v>
      </c>
      <c r="F17" s="7">
        <f>F18</f>
        <v>-133699.5</v>
      </c>
      <c r="G17" s="25">
        <f t="shared" si="4"/>
        <v>11.793204460264823</v>
      </c>
      <c r="H17" s="25">
        <f t="shared" si="2"/>
        <v>100</v>
      </c>
    </row>
    <row r="18" spans="1:8" s="1" customFormat="1" ht="56.25" customHeight="1">
      <c r="A18" s="22" t="s">
        <v>22</v>
      </c>
      <c r="B18" s="10" t="s">
        <v>33</v>
      </c>
      <c r="C18" s="9"/>
      <c r="D18" s="14">
        <f>D19+D20</f>
        <v>-1133699.5</v>
      </c>
      <c r="E18" s="14">
        <f>E19+E20</f>
        <v>-133699.5</v>
      </c>
      <c r="F18" s="14">
        <f>F19+F20</f>
        <v>-133699.5</v>
      </c>
      <c r="G18" s="25">
        <f t="shared" si="4"/>
        <v>11.793204460264823</v>
      </c>
      <c r="H18" s="25">
        <f t="shared" si="2"/>
        <v>100</v>
      </c>
    </row>
    <row r="19" spans="1:8" s="1" customFormat="1" ht="78" customHeight="1">
      <c r="A19" s="22" t="s">
        <v>23</v>
      </c>
      <c r="B19" s="10" t="s">
        <v>34</v>
      </c>
      <c r="C19" s="9"/>
      <c r="D19" s="7">
        <v>-1000000</v>
      </c>
      <c r="E19" s="7">
        <v>0</v>
      </c>
      <c r="F19" s="7">
        <v>0</v>
      </c>
      <c r="G19" s="25"/>
      <c r="H19" s="25"/>
    </row>
    <row r="20" spans="1:8" s="1" customFormat="1" ht="78" customHeight="1">
      <c r="A20" s="23" t="s">
        <v>42</v>
      </c>
      <c r="B20" s="10" t="s">
        <v>43</v>
      </c>
      <c r="C20" s="9"/>
      <c r="D20" s="7">
        <v>-133699.5</v>
      </c>
      <c r="E20" s="7">
        <v>-133699.5</v>
      </c>
      <c r="F20" s="7">
        <v>-133699.5</v>
      </c>
      <c r="G20" s="25">
        <f t="shared" si="4"/>
        <v>100</v>
      </c>
      <c r="H20" s="25">
        <f t="shared" si="2"/>
        <v>100</v>
      </c>
    </row>
    <row r="21" spans="1:8" ht="39" customHeight="1">
      <c r="A21" s="19" t="s">
        <v>11</v>
      </c>
      <c r="B21" s="15" t="s">
        <v>35</v>
      </c>
      <c r="C21" s="4"/>
      <c r="D21" s="24">
        <v>189943.1</v>
      </c>
      <c r="E21" s="24">
        <v>183615.6</v>
      </c>
      <c r="F21" s="13">
        <v>46628.1</v>
      </c>
      <c r="G21" s="25">
        <f t="shared" si="4"/>
        <v>24.548456879981426</v>
      </c>
      <c r="H21" s="25">
        <f t="shared" si="2"/>
        <v>25.394410932404433</v>
      </c>
    </row>
    <row r="22" spans="1:8" ht="39" customHeight="1">
      <c r="A22" s="19" t="s">
        <v>38</v>
      </c>
      <c r="B22" s="15" t="s">
        <v>39</v>
      </c>
      <c r="C22" s="4"/>
      <c r="D22" s="24"/>
      <c r="E22" s="11">
        <v>805000</v>
      </c>
      <c r="F22" s="11">
        <v>600000</v>
      </c>
      <c r="G22" s="25"/>
      <c r="H22" s="25">
        <f t="shared" si="2"/>
        <v>74.534161490683232</v>
      </c>
    </row>
    <row r="23" spans="1:8">
      <c r="B23" s="12"/>
      <c r="C23" s="12"/>
      <c r="D23" s="12"/>
      <c r="E23" s="12"/>
    </row>
    <row r="24" spans="1:8">
      <c r="A24" s="3" t="s">
        <v>24</v>
      </c>
      <c r="B24" s="12"/>
      <c r="C24" s="12"/>
      <c r="D24" s="12"/>
      <c r="E24" s="12"/>
    </row>
    <row r="25" spans="1:8">
      <c r="A25" s="3" t="s">
        <v>25</v>
      </c>
      <c r="F25" s="27" t="s">
        <v>17</v>
      </c>
      <c r="G25" s="27"/>
      <c r="H25" s="27"/>
    </row>
    <row r="26" spans="1:8">
      <c r="F26" s="27"/>
      <c r="G26" s="27"/>
      <c r="H26" s="27"/>
    </row>
    <row r="27" spans="1:8">
      <c r="B27" s="2"/>
      <c r="C27" s="2"/>
      <c r="D27" s="2"/>
      <c r="E27" s="2"/>
    </row>
  </sheetData>
  <mergeCells count="9">
    <mergeCell ref="F26:H26"/>
    <mergeCell ref="A1:H1"/>
    <mergeCell ref="F3:F4"/>
    <mergeCell ref="A3:A4"/>
    <mergeCell ref="B3:B4"/>
    <mergeCell ref="D3:D4"/>
    <mergeCell ref="E3:E4"/>
    <mergeCell ref="G3:H3"/>
    <mergeCell ref="F25:H25"/>
  </mergeCells>
  <phoneticPr fontId="0" type="noConversion"/>
  <printOptions horizontalCentered="1"/>
  <pageMargins left="0.39370078740157483" right="0.39370078740157483" top="0.39370078740157483" bottom="0.39370078740157483" header="0.15748031496062992" footer="0.51181102362204722"/>
  <pageSetup paperSize="9" scale="77" fitToHeight="0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Самсонова Елена Эдуардовна</cp:lastModifiedBy>
  <cp:lastPrinted>2020-04-14T12:40:44Z</cp:lastPrinted>
  <dcterms:created xsi:type="dcterms:W3CDTF">1996-10-08T23:32:33Z</dcterms:created>
  <dcterms:modified xsi:type="dcterms:W3CDTF">2024-07-16T08:48:19Z</dcterms:modified>
</cp:coreProperties>
</file>